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D:\Dehghan\chamran\1404\1404-10-15\"/>
    </mc:Choice>
  </mc:AlternateContent>
  <xr:revisionPtr revIDLastSave="0" documentId="13_ncr:1_{883CDB3D-954D-45C1-A70B-417977CC1F53}" xr6:coauthVersionLast="36" xr6:coauthVersionMax="36" xr10:uidLastSave="{00000000-0000-0000-0000-000000000000}"/>
  <bookViews>
    <workbookView xWindow="0" yWindow="0" windowWidth="20490" windowHeight="7755" tabRatio="816" activeTab="1" xr2:uid="{00000000-000D-0000-FFFF-FFFF00000000}"/>
  </bookViews>
  <sheets>
    <sheet name="شیراز" sheetId="1" r:id="rId1"/>
    <sheet name="بین شهری " sheetId="5" r:id="rId2"/>
    <sheet name="برون شهری" sheetId="4" r:id="rId3"/>
  </sheets>
  <externalReferences>
    <externalReference r:id="rId4"/>
  </externalReferences>
  <definedNames>
    <definedName name="_xlnm._FilterDatabase" localSheetId="2" hidden="1">'برون شهری'!$A$2:$L$3</definedName>
    <definedName name="_xlnm._FilterDatabase" localSheetId="1" hidden="1">'بین شهری '!$B$2:$F$2</definedName>
    <definedName name="_xlnm._FilterDatabase" localSheetId="0" hidden="1">شیراز!$A$2:$K$24</definedName>
    <definedName name="_xlnm.Print_Area" localSheetId="2">'برون شهری'!$1:$2</definedName>
    <definedName name="_xlnm.Print_Area" localSheetId="1">'بین شهری '!$A$1:$K$2</definedName>
    <definedName name="_xlnm.Print_Area" localSheetId="0">شیراز!$1:$2</definedName>
    <definedName name="_xlnm.Print_Titles" localSheetId="2">'برون شهری'!$1:$2</definedName>
    <definedName name="_xlnm.Print_Titles" localSheetId="1">'بین شهری '!$1:$2</definedName>
    <definedName name="_xlnm.Print_Titles" localSheetId="0">شیراز!$1:$2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" i="1" l="1"/>
  <c r="J24" i="1" s="1"/>
  <c r="J4" i="5"/>
  <c r="J5" i="5"/>
  <c r="H4" i="5" l="1"/>
  <c r="C4" i="5"/>
  <c r="A4" i="5"/>
  <c r="H23" i="1" l="1"/>
  <c r="I23" i="1" s="1"/>
  <c r="J23" i="1" s="1"/>
  <c r="C23" i="1"/>
  <c r="A23" i="1"/>
  <c r="H22" i="1"/>
  <c r="I22" i="1" s="1"/>
  <c r="J22" i="1" s="1"/>
  <c r="C22" i="1"/>
  <c r="A22" i="1"/>
  <c r="J3" i="5" l="1"/>
  <c r="H12" i="1" l="1"/>
  <c r="I12" i="1" s="1"/>
  <c r="H16" i="1"/>
  <c r="I16" i="1" s="1"/>
  <c r="H5" i="1"/>
  <c r="I5" i="1" s="1"/>
  <c r="H21" i="1"/>
  <c r="I21" i="1" s="1"/>
  <c r="H20" i="1"/>
  <c r="I20" i="1" s="1"/>
  <c r="H19" i="1"/>
  <c r="I19" i="1" s="1"/>
  <c r="H8" i="1"/>
  <c r="I8" i="1" s="1"/>
  <c r="H4" i="1"/>
  <c r="I4" i="1" s="1"/>
  <c r="H17" i="1"/>
  <c r="I17" i="1" s="1"/>
  <c r="H10" i="1"/>
  <c r="I10" i="1" s="1"/>
  <c r="H13" i="1"/>
  <c r="I13" i="1" s="1"/>
  <c r="H9" i="1"/>
  <c r="I9" i="1" s="1"/>
  <c r="H15" i="1"/>
  <c r="I15" i="1" s="1"/>
  <c r="H6" i="1"/>
  <c r="I6" i="1" s="1"/>
  <c r="H7" i="1"/>
  <c r="I7" i="1" s="1"/>
  <c r="H3" i="1"/>
  <c r="I3" i="1" s="1"/>
  <c r="H14" i="1"/>
  <c r="I14" i="1" s="1"/>
  <c r="H18" i="1"/>
  <c r="I18" i="1" s="1"/>
  <c r="J18" i="1" l="1"/>
  <c r="C18" i="1"/>
  <c r="A18" i="1"/>
  <c r="J13" i="1" l="1"/>
  <c r="C13" i="1"/>
  <c r="A13" i="1"/>
  <c r="J21" i="1" l="1"/>
  <c r="C21" i="1"/>
  <c r="A21" i="1"/>
  <c r="J15" i="1"/>
  <c r="C15" i="1"/>
  <c r="A15" i="1"/>
  <c r="H3" i="4" l="1"/>
  <c r="I3" i="4" s="1"/>
  <c r="J3" i="4" s="1"/>
  <c r="C3" i="4"/>
  <c r="A3" i="4"/>
  <c r="J6" i="1" l="1"/>
  <c r="C6" i="1"/>
  <c r="A6" i="1"/>
  <c r="C3" i="5" l="1"/>
  <c r="J16" i="1" l="1"/>
  <c r="C16" i="1"/>
  <c r="A16" i="1"/>
  <c r="J9" i="1" l="1"/>
  <c r="C9" i="1"/>
  <c r="A9" i="1"/>
  <c r="A3" i="5"/>
  <c r="H3" i="5"/>
  <c r="J4" i="4" l="1"/>
  <c r="A20" i="1" l="1"/>
  <c r="C20" i="1"/>
  <c r="J20" i="1"/>
  <c r="J7" i="1" l="1"/>
  <c r="C7" i="1"/>
  <c r="A7" i="1"/>
  <c r="J12" i="1"/>
  <c r="C12" i="1"/>
  <c r="A12" i="1"/>
  <c r="J8" i="1" l="1"/>
  <c r="C8" i="1"/>
  <c r="A8" i="1"/>
  <c r="C3" i="1"/>
  <c r="A3" i="1"/>
  <c r="J4" i="1"/>
  <c r="C4" i="1"/>
  <c r="A4" i="1"/>
  <c r="J5" i="1"/>
  <c r="C5" i="1"/>
  <c r="A5" i="1"/>
  <c r="J19" i="1"/>
  <c r="C19" i="1"/>
  <c r="A19" i="1"/>
  <c r="J17" i="1"/>
  <c r="C17" i="1"/>
  <c r="A17" i="1"/>
  <c r="J10" i="1" l="1"/>
  <c r="C10" i="1"/>
  <c r="A10" i="1"/>
  <c r="H11" i="1"/>
  <c r="I11" i="1" s="1"/>
  <c r="J11" i="1" s="1"/>
  <c r="C11" i="1"/>
  <c r="A11" i="1"/>
  <c r="J14" i="1" l="1"/>
  <c r="C14" i="1" l="1"/>
  <c r="A14" i="1"/>
</calcChain>
</file>

<file path=xl/sharedStrings.xml><?xml version="1.0" encoding="utf-8"?>
<sst xmlns="http://schemas.openxmlformats.org/spreadsheetml/2006/main" count="139" uniqueCount="73">
  <si>
    <t xml:space="preserve">ردیف </t>
  </si>
  <si>
    <t xml:space="preserve">تاریخ </t>
  </si>
  <si>
    <t>شماره قبض</t>
  </si>
  <si>
    <t xml:space="preserve">نام </t>
  </si>
  <si>
    <t>ساعت شروع</t>
  </si>
  <si>
    <t>ساعت  پایان</t>
  </si>
  <si>
    <t xml:space="preserve">جمع ساعت </t>
  </si>
  <si>
    <t>جمع2</t>
  </si>
  <si>
    <t>جمع کارکرد (ریال )</t>
  </si>
  <si>
    <t>مسیر</t>
  </si>
  <si>
    <t>جمع کل</t>
  </si>
  <si>
    <t>کیلومتر</t>
  </si>
  <si>
    <t>روز</t>
  </si>
  <si>
    <t>راننده</t>
  </si>
  <si>
    <t>مهرابی سوگل</t>
  </si>
  <si>
    <t>عباسی</t>
  </si>
  <si>
    <t>نمازی- زند</t>
  </si>
  <si>
    <t>هلال احمر- هتل شیراز</t>
  </si>
  <si>
    <t>حیاتی محمدامین</t>
  </si>
  <si>
    <t>نمازی- هلال احمر</t>
  </si>
  <si>
    <t>ملاصدرا- پردیس</t>
  </si>
  <si>
    <t>شیراز- اصفهان</t>
  </si>
  <si>
    <t>نمازی- ساحلی</t>
  </si>
  <si>
    <t>ردیف</t>
  </si>
  <si>
    <t>:</t>
  </si>
  <si>
    <t>نمازی- مادر و کودک</t>
  </si>
  <si>
    <t>نیایش- معدل</t>
  </si>
  <si>
    <t>فرودگاه- سطح شهر</t>
  </si>
  <si>
    <t>نمازی- امیر</t>
  </si>
  <si>
    <t>1404/10/</t>
  </si>
  <si>
    <t>06</t>
  </si>
  <si>
    <t>6138</t>
  </si>
  <si>
    <t>01</t>
  </si>
  <si>
    <t>5566</t>
  </si>
  <si>
    <t>باغشاه- زند</t>
  </si>
  <si>
    <t>02</t>
  </si>
  <si>
    <t>5567</t>
  </si>
  <si>
    <t>نمازی- پردیس</t>
  </si>
  <si>
    <t>5565</t>
  </si>
  <si>
    <t>10</t>
  </si>
  <si>
    <t>09</t>
  </si>
  <si>
    <t>6763</t>
  </si>
  <si>
    <t>نیایش- قصرالدشت</t>
  </si>
  <si>
    <t>6762</t>
  </si>
  <si>
    <t>6553</t>
  </si>
  <si>
    <t>6554</t>
  </si>
  <si>
    <t>پردیس- ملاصدرا</t>
  </si>
  <si>
    <t>6896</t>
  </si>
  <si>
    <t>6751</t>
  </si>
  <si>
    <t>08</t>
  </si>
  <si>
    <t>6150</t>
  </si>
  <si>
    <t>قصرالدشت- باغشاه</t>
  </si>
  <si>
    <t>6149</t>
  </si>
  <si>
    <t>14</t>
  </si>
  <si>
    <t>6148</t>
  </si>
  <si>
    <t>6147</t>
  </si>
  <si>
    <t>6134</t>
  </si>
  <si>
    <t>6133</t>
  </si>
  <si>
    <t>6144</t>
  </si>
  <si>
    <t>6143</t>
  </si>
  <si>
    <t>6145</t>
  </si>
  <si>
    <t>6146</t>
  </si>
  <si>
    <t>گزارش کارکرد دراختیار درون شهری شیراز نام شرکت اکترو شماره فاکتور451 آژانس گردشگری هتل بین المللی پارس</t>
  </si>
  <si>
    <t>گزارش کارکرد دراختیار بین شهری نام شرکت اکترو شماره فاکتور452 آژانس گردشگری هتل بین المللی پارس</t>
  </si>
  <si>
    <t>گزارش کارکرد دراختیار برون شهری نام شرکت اکترو شماره فاکتور453 آژانس گردشگری هتل بین المللی پارس</t>
  </si>
  <si>
    <t>7001</t>
  </si>
  <si>
    <t>7002</t>
  </si>
  <si>
    <t>زند- معالی اباد</t>
  </si>
  <si>
    <t>الیت- صدرا</t>
  </si>
  <si>
    <t>15</t>
  </si>
  <si>
    <t>6142</t>
  </si>
  <si>
    <t>6141</t>
  </si>
  <si>
    <t>اصفهان- دراختیار+ طرح ترافیک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</si>
</sst>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\/##\/##"/>
    <numFmt numFmtId="165" formatCode="h:mm;@"/>
  </numFmts>
  <fonts count="11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theme="1"/>
      <name val="B Nazanin"/>
      <charset val="178"/>
    </font>
    <font>
      <sz val="9"/>
      <color theme="1"/>
      <name val="B Nazanin"/>
      <charset val="178"/>
    </font>
    <font>
      <sz val="9"/>
      <color theme="0"/>
      <name val="B Nazanin"/>
      <charset val="178"/>
    </font>
    <font>
      <sz val="9"/>
      <color theme="1"/>
      <name val="Calibri"/>
      <family val="2"/>
      <scheme val="minor"/>
    </font>
    <font>
      <b/>
      <sz val="11"/>
      <color theme="1"/>
      <name val="B Nazanin"/>
      <charset val="178"/>
    </font>
    <font>
      <b/>
      <sz val="9"/>
      <color theme="0"/>
      <name val="B Nazanin"/>
      <charset val="178"/>
    </font>
    <font>
      <b/>
      <sz val="9"/>
      <color theme="1"/>
      <name val="B Mitra"/>
      <charset val="178"/>
    </font>
    <font>
      <sz val="9"/>
      <name val="Calibri"/>
      <family val="2"/>
      <scheme val="minor"/>
    </font>
    <font>
      <sz val="11"/>
      <color theme="1"/>
      <name val="B Nazanin"/>
      <charset val="178"/>
    </font>
  </fonts>
  <fills count="9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0000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55">
    <xf numFmtId="0" fontId="0" fillId="0" borderId="0" xfId="0"/>
    <xf numFmtId="0" fontId="3" fillId="4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5" borderId="1" xfId="0" applyFont="1" applyFill="1" applyBorder="1" applyAlignment="1">
      <alignment horizontal="center" vertical="center"/>
    </xf>
    <xf numFmtId="14" fontId="2" fillId="5" borderId="1" xfId="0" applyNumberFormat="1" applyFont="1" applyFill="1" applyBorder="1" applyAlignment="1">
      <alignment horizontal="center" vertical="center"/>
    </xf>
    <xf numFmtId="49" fontId="2" fillId="5" borderId="1" xfId="0" applyNumberFormat="1" applyFont="1" applyFill="1" applyBorder="1" applyAlignment="1">
      <alignment horizontal="center" vertical="center"/>
    </xf>
    <xf numFmtId="165" fontId="2" fillId="5" borderId="1" xfId="0" applyNumberFormat="1" applyFont="1" applyFill="1" applyBorder="1" applyAlignment="1">
      <alignment horizontal="center"/>
    </xf>
    <xf numFmtId="165" fontId="2" fillId="5" borderId="1" xfId="0" applyNumberFormat="1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3" fontId="2" fillId="5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0" fontId="5" fillId="4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165" fontId="5" fillId="4" borderId="1" xfId="0" applyNumberFormat="1" applyFont="1" applyFill="1" applyBorder="1" applyAlignment="1">
      <alignment horizontal="center"/>
    </xf>
    <xf numFmtId="0" fontId="5" fillId="0" borderId="3" xfId="0" applyFont="1" applyBorder="1" applyAlignment="1">
      <alignment horizontal="center"/>
    </xf>
    <xf numFmtId="3" fontId="5" fillId="0" borderId="3" xfId="0" applyNumberFormat="1" applyFont="1" applyBorder="1" applyAlignment="1">
      <alignment horizontal="center"/>
    </xf>
    <xf numFmtId="164" fontId="3" fillId="4" borderId="1" xfId="0" applyNumberFormat="1" applyFont="1" applyFill="1" applyBorder="1" applyAlignment="1">
      <alignment horizontal="center"/>
    </xf>
    <xf numFmtId="49" fontId="3" fillId="4" borderId="1" xfId="0" applyNumberFormat="1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center"/>
    </xf>
    <xf numFmtId="49" fontId="5" fillId="0" borderId="3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1" fontId="5" fillId="4" borderId="1" xfId="0" applyNumberFormat="1" applyFont="1" applyFill="1" applyBorder="1" applyAlignment="1">
      <alignment horizontal="center"/>
    </xf>
    <xf numFmtId="0" fontId="9" fillId="4" borderId="1" xfId="0" applyFont="1" applyFill="1" applyBorder="1" applyAlignment="1">
      <alignment horizontal="center"/>
    </xf>
    <xf numFmtId="3" fontId="5" fillId="4" borderId="2" xfId="0" applyNumberFormat="1" applyFont="1" applyFill="1" applyBorder="1" applyAlignment="1">
      <alignment horizontal="center"/>
    </xf>
    <xf numFmtId="3" fontId="5" fillId="0" borderId="4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6" borderId="1" xfId="0" applyFont="1" applyFill="1" applyBorder="1" applyAlignment="1">
      <alignment horizontal="center"/>
    </xf>
    <xf numFmtId="0" fontId="6" fillId="5" borderId="1" xfId="1" applyFont="1" applyFill="1" applyBorder="1" applyAlignment="1">
      <alignment horizontal="center" vertical="center"/>
    </xf>
    <xf numFmtId="49" fontId="6" fillId="5" borderId="1" xfId="1" applyNumberFormat="1" applyFont="1" applyFill="1" applyBorder="1" applyAlignment="1">
      <alignment horizontal="center" vertical="center"/>
    </xf>
    <xf numFmtId="164" fontId="6" fillId="5" borderId="1" xfId="1" applyNumberFormat="1" applyFont="1" applyFill="1" applyBorder="1" applyAlignment="1">
      <alignment horizontal="center" vertical="center"/>
    </xf>
    <xf numFmtId="3" fontId="6" fillId="5" borderId="1" xfId="1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/>
    </xf>
    <xf numFmtId="0" fontId="3" fillId="7" borderId="1" xfId="0" applyFont="1" applyFill="1" applyBorder="1" applyAlignment="1">
      <alignment horizontal="center"/>
    </xf>
    <xf numFmtId="0" fontId="2" fillId="7" borderId="1" xfId="0" applyFont="1" applyFill="1" applyBorder="1" applyAlignment="1">
      <alignment horizontal="center"/>
    </xf>
    <xf numFmtId="0" fontId="5" fillId="7" borderId="1" xfId="0" applyFont="1" applyFill="1" applyBorder="1" applyAlignment="1">
      <alignment horizontal="center"/>
    </xf>
    <xf numFmtId="0" fontId="3" fillId="0" borderId="1" xfId="0" applyNumberFormat="1" applyFont="1" applyBorder="1" applyAlignment="1">
      <alignment horizontal="center"/>
    </xf>
    <xf numFmtId="1" fontId="5" fillId="4" borderId="5" xfId="0" applyNumberFormat="1" applyFont="1" applyFill="1" applyBorder="1" applyAlignment="1">
      <alignment horizontal="center"/>
    </xf>
    <xf numFmtId="3" fontId="5" fillId="4" borderId="4" xfId="0" applyNumberFormat="1" applyFont="1" applyFill="1" applyBorder="1" applyAlignment="1">
      <alignment horizontal="center"/>
    </xf>
    <xf numFmtId="0" fontId="10" fillId="5" borderId="6" xfId="1" applyFont="1" applyFill="1" applyBorder="1" applyAlignment="1">
      <alignment horizontal="center"/>
    </xf>
    <xf numFmtId="49" fontId="10" fillId="5" borderId="7" xfId="1" applyNumberFormat="1" applyFont="1" applyFill="1" applyBorder="1" applyAlignment="1">
      <alignment horizontal="center"/>
    </xf>
    <xf numFmtId="0" fontId="10" fillId="5" borderId="7" xfId="1" applyNumberFormat="1" applyFont="1" applyFill="1" applyBorder="1" applyAlignment="1">
      <alignment horizontal="center"/>
    </xf>
    <xf numFmtId="0" fontId="10" fillId="5" borderId="7" xfId="1" applyFont="1" applyFill="1" applyBorder="1" applyAlignment="1">
      <alignment horizontal="center"/>
    </xf>
    <xf numFmtId="3" fontId="6" fillId="5" borderId="5" xfId="1" applyNumberFormat="1" applyFont="1" applyFill="1" applyBorder="1" applyAlignment="1">
      <alignment horizontal="center"/>
    </xf>
    <xf numFmtId="0" fontId="10" fillId="5" borderId="5" xfId="1" applyFont="1" applyFill="1" applyBorder="1" applyAlignment="1">
      <alignment horizontal="center"/>
    </xf>
    <xf numFmtId="20" fontId="5" fillId="0" borderId="1" xfId="0" applyNumberFormat="1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5" fillId="8" borderId="1" xfId="0" applyFont="1" applyFill="1" applyBorder="1" applyAlignment="1">
      <alignment horizontal="center"/>
    </xf>
    <xf numFmtId="164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</cellXfs>
  <cellStyles count="2">
    <cellStyle name="Accent1" xfId="1" builtinId="29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588;&#1585;&#1705;&#1578;%20&#1575;&#1705;&#1578;&#1608;&#1608;&#158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شیراز"/>
      <sheetName val="بین شهری "/>
      <sheetName val="برون شهری - در اختیار"/>
      <sheetName val="بین شهری- جامانده ماه قبل"/>
      <sheetName val="برون شهری - جامانده ماه قبل"/>
      <sheetName val="بین شهری- برندینگ"/>
    </sheetNames>
    <sheetDataSet>
      <sheetData sheetId="0">
        <row r="1">
          <cell r="N1" t="str">
            <v>1404/10/</v>
          </cell>
          <cell r="O1">
            <v>1452000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73"/>
  <sheetViews>
    <sheetView rightToLeft="1" zoomScale="170" zoomScaleNormal="170" zoomScalePageLayoutView="154" workbookViewId="0">
      <pane ySplit="2" topLeftCell="A12" activePane="bottomLeft" state="frozen"/>
      <selection pane="bottomLeft" activeCell="J23" sqref="J23"/>
    </sheetView>
  </sheetViews>
  <sheetFormatPr defaultColWidth="9.140625" defaultRowHeight="14.25" x14ac:dyDescent="0.35"/>
  <cols>
    <col min="1" max="1" width="3.5703125" style="3" customWidth="1"/>
    <col min="2" max="2" width="3.5703125" style="14" customWidth="1"/>
    <col min="3" max="3" width="10.42578125" style="13" customWidth="1"/>
    <col min="4" max="4" width="7.5703125" style="14" customWidth="1"/>
    <col min="5" max="5" width="12.85546875" style="3" bestFit="1" customWidth="1"/>
    <col min="6" max="7" width="7.85546875" style="16" customWidth="1"/>
    <col min="8" max="8" width="6.85546875" style="16" customWidth="1"/>
    <col min="9" max="9" width="8.140625" style="16" customWidth="1"/>
    <col min="10" max="10" width="14.7109375" style="31" customWidth="1"/>
    <col min="11" max="11" width="18.28515625" style="3" customWidth="1"/>
    <col min="12" max="12" width="9.140625" style="40"/>
    <col min="13" max="26" width="9.140625" style="15"/>
    <col min="27" max="16384" width="9.140625" style="16"/>
  </cols>
  <sheetData>
    <row r="1" spans="1:26" s="3" customFormat="1" ht="15" x14ac:dyDescent="0.35">
      <c r="A1" s="53" t="s">
        <v>62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38"/>
      <c r="M1" s="2" t="s">
        <v>29</v>
      </c>
      <c r="N1" s="2">
        <v>1452000</v>
      </c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s="12" customFormat="1" ht="15" x14ac:dyDescent="0.4">
      <c r="A2" s="4" t="s">
        <v>23</v>
      </c>
      <c r="B2" s="6" t="s">
        <v>12</v>
      </c>
      <c r="C2" s="5" t="s">
        <v>1</v>
      </c>
      <c r="D2" s="6" t="s">
        <v>2</v>
      </c>
      <c r="E2" s="4" t="s">
        <v>3</v>
      </c>
      <c r="F2" s="7" t="s">
        <v>4</v>
      </c>
      <c r="G2" s="8" t="s">
        <v>5</v>
      </c>
      <c r="H2" s="4" t="s">
        <v>6</v>
      </c>
      <c r="I2" s="4" t="s">
        <v>7</v>
      </c>
      <c r="J2" s="9" t="s">
        <v>8</v>
      </c>
      <c r="K2" s="10" t="s">
        <v>9</v>
      </c>
      <c r="L2" s="39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</row>
    <row r="3" spans="1:26" s="15" customFormat="1" x14ac:dyDescent="0.35">
      <c r="A3" s="1">
        <f t="shared" ref="A3:A23" si="0">ROW()-2</f>
        <v>1</v>
      </c>
      <c r="B3" s="21" t="s">
        <v>32</v>
      </c>
      <c r="C3" s="20" t="str">
        <f t="shared" ref="C3:C15" si="1">CONCATENATE($M$1,B3)</f>
        <v>1404/10/01</v>
      </c>
      <c r="D3" s="21" t="s">
        <v>57</v>
      </c>
      <c r="E3" s="1" t="s">
        <v>18</v>
      </c>
      <c r="F3" s="17">
        <v>0.35416666666666669</v>
      </c>
      <c r="G3" s="17">
        <v>0.54166666666666663</v>
      </c>
      <c r="H3" s="17">
        <f t="shared" ref="H3:H23" si="2">G3-F3</f>
        <v>0.18749999999999994</v>
      </c>
      <c r="I3" s="27">
        <f t="shared" ref="I3:I23" si="3">H3*1440</f>
        <v>269.99999999999994</v>
      </c>
      <c r="J3" s="29">
        <f t="shared" ref="J3:J15" si="4">(I3/60)*$N$1</f>
        <v>6533999.9999999991</v>
      </c>
      <c r="K3" s="1" t="s">
        <v>19</v>
      </c>
    </row>
    <row r="4" spans="1:26" s="15" customFormat="1" x14ac:dyDescent="0.35">
      <c r="A4" s="1">
        <f t="shared" si="0"/>
        <v>2</v>
      </c>
      <c r="B4" s="21" t="s">
        <v>32</v>
      </c>
      <c r="C4" s="20" t="str">
        <f t="shared" si="1"/>
        <v>1404/10/01</v>
      </c>
      <c r="D4" s="21" t="s">
        <v>56</v>
      </c>
      <c r="E4" s="1" t="s">
        <v>18</v>
      </c>
      <c r="F4" s="17">
        <v>0.70833333333333337</v>
      </c>
      <c r="G4" s="17">
        <v>0.85416666666666663</v>
      </c>
      <c r="H4" s="17">
        <f t="shared" si="2"/>
        <v>0.14583333333333326</v>
      </c>
      <c r="I4" s="27">
        <f t="shared" si="3"/>
        <v>209.99999999999989</v>
      </c>
      <c r="J4" s="29">
        <f t="shared" si="4"/>
        <v>5081999.9999999972</v>
      </c>
      <c r="K4" s="1" t="s">
        <v>27</v>
      </c>
    </row>
    <row r="5" spans="1:26" s="15" customFormat="1" x14ac:dyDescent="0.35">
      <c r="A5" s="1">
        <f t="shared" si="0"/>
        <v>3</v>
      </c>
      <c r="B5" s="21" t="s">
        <v>32</v>
      </c>
      <c r="C5" s="20" t="str">
        <f t="shared" si="1"/>
        <v>1404/10/01</v>
      </c>
      <c r="D5" s="21" t="s">
        <v>38</v>
      </c>
      <c r="E5" s="1" t="s">
        <v>14</v>
      </c>
      <c r="F5" s="17">
        <v>0.35416666666666669</v>
      </c>
      <c r="G5" s="17">
        <v>0.54166666666666663</v>
      </c>
      <c r="H5" s="17">
        <f t="shared" si="2"/>
        <v>0.18749999999999994</v>
      </c>
      <c r="I5" s="27">
        <f t="shared" si="3"/>
        <v>269.99999999999994</v>
      </c>
      <c r="J5" s="29">
        <f t="shared" si="4"/>
        <v>6533999.9999999991</v>
      </c>
      <c r="K5" s="1" t="s">
        <v>25</v>
      </c>
      <c r="L5" s="40"/>
    </row>
    <row r="6" spans="1:26" s="15" customFormat="1" x14ac:dyDescent="0.35">
      <c r="A6" s="1">
        <f t="shared" si="0"/>
        <v>4</v>
      </c>
      <c r="B6" s="21" t="s">
        <v>32</v>
      </c>
      <c r="C6" s="20" t="str">
        <f t="shared" si="1"/>
        <v>1404/10/01</v>
      </c>
      <c r="D6" s="21" t="s">
        <v>33</v>
      </c>
      <c r="E6" s="1" t="s">
        <v>14</v>
      </c>
      <c r="F6" s="17">
        <v>0.70833333333333337</v>
      </c>
      <c r="G6" s="17">
        <v>0.83333333333333337</v>
      </c>
      <c r="H6" s="17">
        <f t="shared" si="2"/>
        <v>0.125</v>
      </c>
      <c r="I6" s="27">
        <f t="shared" si="3"/>
        <v>180</v>
      </c>
      <c r="J6" s="29">
        <f t="shared" si="4"/>
        <v>4356000</v>
      </c>
      <c r="K6" s="1" t="s">
        <v>34</v>
      </c>
      <c r="L6" s="40"/>
    </row>
    <row r="7" spans="1:26" s="15" customFormat="1" x14ac:dyDescent="0.35">
      <c r="A7" s="1">
        <f t="shared" si="0"/>
        <v>5</v>
      </c>
      <c r="B7" s="21" t="s">
        <v>35</v>
      </c>
      <c r="C7" s="20" t="str">
        <f t="shared" si="1"/>
        <v>1404/10/02</v>
      </c>
      <c r="D7" s="21" t="s">
        <v>36</v>
      </c>
      <c r="E7" s="1" t="s">
        <v>14</v>
      </c>
      <c r="F7" s="17">
        <v>0.35416666666666669</v>
      </c>
      <c r="G7" s="17">
        <v>0.5625</v>
      </c>
      <c r="H7" s="17">
        <f t="shared" si="2"/>
        <v>0.20833333333333331</v>
      </c>
      <c r="I7" s="27">
        <f t="shared" si="3"/>
        <v>300</v>
      </c>
      <c r="J7" s="29">
        <f t="shared" si="4"/>
        <v>7260000</v>
      </c>
      <c r="K7" s="1" t="s">
        <v>37</v>
      </c>
      <c r="L7" s="40"/>
    </row>
    <row r="8" spans="1:26" s="15" customFormat="1" x14ac:dyDescent="0.35">
      <c r="A8" s="1">
        <f t="shared" si="0"/>
        <v>6</v>
      </c>
      <c r="B8" s="21" t="s">
        <v>35</v>
      </c>
      <c r="C8" s="20" t="str">
        <f t="shared" si="1"/>
        <v>1404/10/02</v>
      </c>
      <c r="D8" s="21" t="s">
        <v>48</v>
      </c>
      <c r="E8" s="1" t="s">
        <v>14</v>
      </c>
      <c r="F8" s="17">
        <v>0.70833333333333337</v>
      </c>
      <c r="G8" s="17">
        <v>0.875</v>
      </c>
      <c r="H8" s="17">
        <f t="shared" si="2"/>
        <v>0.16666666666666663</v>
      </c>
      <c r="I8" s="27">
        <f t="shared" si="3"/>
        <v>239.99999999999994</v>
      </c>
      <c r="J8" s="29">
        <f t="shared" si="4"/>
        <v>5807999.9999999991</v>
      </c>
      <c r="K8" s="1" t="s">
        <v>42</v>
      </c>
      <c r="L8" s="40"/>
    </row>
    <row r="9" spans="1:26" s="15" customFormat="1" x14ac:dyDescent="0.35">
      <c r="A9" s="1">
        <f t="shared" si="0"/>
        <v>7</v>
      </c>
      <c r="B9" s="21" t="s">
        <v>30</v>
      </c>
      <c r="C9" s="20" t="str">
        <f t="shared" si="1"/>
        <v>1404/10/06</v>
      </c>
      <c r="D9" s="21" t="s">
        <v>44</v>
      </c>
      <c r="E9" s="1" t="s">
        <v>14</v>
      </c>
      <c r="F9" s="17">
        <v>0.35416666666666669</v>
      </c>
      <c r="G9" s="17">
        <v>0.54166666666666663</v>
      </c>
      <c r="H9" s="17">
        <f t="shared" si="2"/>
        <v>0.18749999999999994</v>
      </c>
      <c r="I9" s="27">
        <f t="shared" si="3"/>
        <v>269.99999999999994</v>
      </c>
      <c r="J9" s="29">
        <f t="shared" si="4"/>
        <v>6533999.9999999991</v>
      </c>
      <c r="K9" s="1" t="s">
        <v>19</v>
      </c>
      <c r="L9" s="40"/>
    </row>
    <row r="10" spans="1:26" s="15" customFormat="1" x14ac:dyDescent="0.35">
      <c r="A10" s="1">
        <f t="shared" si="0"/>
        <v>8</v>
      </c>
      <c r="B10" s="21" t="s">
        <v>30</v>
      </c>
      <c r="C10" s="20" t="str">
        <f t="shared" si="1"/>
        <v>1404/10/06</v>
      </c>
      <c r="D10" s="21" t="s">
        <v>45</v>
      </c>
      <c r="E10" s="1" t="s">
        <v>14</v>
      </c>
      <c r="F10" s="17">
        <v>0.70833333333333337</v>
      </c>
      <c r="G10" s="17">
        <v>0.83333333333333337</v>
      </c>
      <c r="H10" s="17">
        <f t="shared" si="2"/>
        <v>0.125</v>
      </c>
      <c r="I10" s="27">
        <f t="shared" si="3"/>
        <v>180</v>
      </c>
      <c r="J10" s="29">
        <f t="shared" si="4"/>
        <v>4356000</v>
      </c>
      <c r="K10" s="1" t="s">
        <v>46</v>
      </c>
      <c r="L10" s="40"/>
    </row>
    <row r="11" spans="1:26" s="15" customFormat="1" x14ac:dyDescent="0.35">
      <c r="A11" s="1">
        <f t="shared" si="0"/>
        <v>9</v>
      </c>
      <c r="B11" s="21" t="s">
        <v>49</v>
      </c>
      <c r="C11" s="20" t="str">
        <f t="shared" si="1"/>
        <v>1404/10/08</v>
      </c>
      <c r="D11" s="21" t="s">
        <v>52</v>
      </c>
      <c r="E11" s="1" t="s">
        <v>14</v>
      </c>
      <c r="F11" s="17">
        <v>0.375</v>
      </c>
      <c r="G11" s="17">
        <v>0.54166666666666663</v>
      </c>
      <c r="H11" s="17">
        <f t="shared" si="2"/>
        <v>0.16666666666666663</v>
      </c>
      <c r="I11" s="27">
        <f t="shared" si="3"/>
        <v>239.99999999999994</v>
      </c>
      <c r="J11" s="29">
        <f t="shared" si="4"/>
        <v>5807999.9999999991</v>
      </c>
      <c r="K11" s="1" t="s">
        <v>37</v>
      </c>
      <c r="L11" s="40"/>
    </row>
    <row r="12" spans="1:26" s="15" customFormat="1" x14ac:dyDescent="0.35">
      <c r="A12" s="1">
        <f t="shared" si="0"/>
        <v>10</v>
      </c>
      <c r="B12" s="21" t="s">
        <v>49</v>
      </c>
      <c r="C12" s="20" t="str">
        <f t="shared" si="1"/>
        <v>1404/10/08</v>
      </c>
      <c r="D12" s="21" t="s">
        <v>50</v>
      </c>
      <c r="E12" s="1" t="s">
        <v>14</v>
      </c>
      <c r="F12" s="17">
        <v>0.70833333333333337</v>
      </c>
      <c r="G12" s="17">
        <v>0.85416666666666663</v>
      </c>
      <c r="H12" s="17">
        <f t="shared" si="2"/>
        <v>0.14583333333333326</v>
      </c>
      <c r="I12" s="27">
        <f t="shared" si="3"/>
        <v>209.99999999999989</v>
      </c>
      <c r="J12" s="29">
        <f t="shared" si="4"/>
        <v>5081999.9999999972</v>
      </c>
      <c r="K12" s="1" t="s">
        <v>51</v>
      </c>
      <c r="L12" s="40"/>
    </row>
    <row r="13" spans="1:26" s="15" customFormat="1" x14ac:dyDescent="0.35">
      <c r="A13" s="1">
        <f t="shared" si="0"/>
        <v>11</v>
      </c>
      <c r="B13" s="21" t="s">
        <v>40</v>
      </c>
      <c r="C13" s="20" t="str">
        <f t="shared" si="1"/>
        <v>1404/10/09</v>
      </c>
      <c r="D13" s="21" t="s">
        <v>59</v>
      </c>
      <c r="E13" s="1" t="s">
        <v>18</v>
      </c>
      <c r="F13" s="17">
        <v>0.33333333333333331</v>
      </c>
      <c r="G13" s="17">
        <v>0.5625</v>
      </c>
      <c r="H13" s="17">
        <f t="shared" si="2"/>
        <v>0.22916666666666669</v>
      </c>
      <c r="I13" s="27">
        <f t="shared" si="3"/>
        <v>330</v>
      </c>
      <c r="J13" s="29">
        <f t="shared" si="4"/>
        <v>7986000</v>
      </c>
      <c r="K13" s="1" t="s">
        <v>17</v>
      </c>
    </row>
    <row r="14" spans="1:26" s="52" customFormat="1" x14ac:dyDescent="0.35">
      <c r="A14" s="1">
        <f t="shared" si="0"/>
        <v>12</v>
      </c>
      <c r="B14" s="21" t="s">
        <v>40</v>
      </c>
      <c r="C14" s="20" t="str">
        <f t="shared" si="1"/>
        <v>1404/10/09</v>
      </c>
      <c r="D14" s="21" t="s">
        <v>58</v>
      </c>
      <c r="E14" s="1" t="s">
        <v>18</v>
      </c>
      <c r="F14" s="17">
        <v>0.70833333333333337</v>
      </c>
      <c r="G14" s="17">
        <v>0.875</v>
      </c>
      <c r="H14" s="17">
        <f t="shared" si="2"/>
        <v>0.16666666666666663</v>
      </c>
      <c r="I14" s="27">
        <f t="shared" si="3"/>
        <v>239.99999999999994</v>
      </c>
      <c r="J14" s="29">
        <f t="shared" si="4"/>
        <v>5807999.9999999991</v>
      </c>
      <c r="K14" s="1" t="s">
        <v>20</v>
      </c>
      <c r="L14" s="15"/>
      <c r="M14" s="15"/>
      <c r="N14" s="15"/>
      <c r="O14" s="15"/>
      <c r="P14" s="15"/>
      <c r="Q14" s="15"/>
      <c r="R14" s="15"/>
      <c r="S14" s="15"/>
      <c r="T14" s="15"/>
    </row>
    <row r="15" spans="1:26" s="15" customFormat="1" x14ac:dyDescent="0.35">
      <c r="A15" s="1">
        <f t="shared" si="0"/>
        <v>13</v>
      </c>
      <c r="B15" s="21" t="s">
        <v>40</v>
      </c>
      <c r="C15" s="20" t="str">
        <f t="shared" si="1"/>
        <v>1404/10/09</v>
      </c>
      <c r="D15" s="21" t="s">
        <v>43</v>
      </c>
      <c r="E15" s="1" t="s">
        <v>14</v>
      </c>
      <c r="F15" s="17">
        <v>0.35416666666666669</v>
      </c>
      <c r="G15" s="17">
        <v>0.52083333333333337</v>
      </c>
      <c r="H15" s="17">
        <f t="shared" si="2"/>
        <v>0.16666666666666669</v>
      </c>
      <c r="I15" s="27">
        <f t="shared" si="3"/>
        <v>240.00000000000003</v>
      </c>
      <c r="J15" s="29">
        <f t="shared" si="4"/>
        <v>5808000.0000000009</v>
      </c>
      <c r="K15" s="1" t="s">
        <v>37</v>
      </c>
    </row>
    <row r="16" spans="1:26" s="15" customFormat="1" x14ac:dyDescent="0.35">
      <c r="A16" s="1">
        <f t="shared" si="0"/>
        <v>14</v>
      </c>
      <c r="B16" s="21" t="s">
        <v>40</v>
      </c>
      <c r="C16" s="20" t="str">
        <f>CONCATENATE([1]شیراز!$N$1,B16)</f>
        <v>1404/10/09</v>
      </c>
      <c r="D16" s="21" t="s">
        <v>41</v>
      </c>
      <c r="E16" s="1" t="s">
        <v>14</v>
      </c>
      <c r="F16" s="17">
        <v>0.70833333333333337</v>
      </c>
      <c r="G16" s="17">
        <v>0.83333333333333337</v>
      </c>
      <c r="H16" s="17">
        <f t="shared" si="2"/>
        <v>0.125</v>
      </c>
      <c r="I16" s="27">
        <f t="shared" si="3"/>
        <v>180</v>
      </c>
      <c r="J16" s="29">
        <f>(I16/60)*[1]شیراز!$O$1</f>
        <v>4356000</v>
      </c>
      <c r="K16" s="1" t="s">
        <v>42</v>
      </c>
    </row>
    <row r="17" spans="1:26" s="15" customFormat="1" x14ac:dyDescent="0.35">
      <c r="A17" s="1">
        <f t="shared" si="0"/>
        <v>15</v>
      </c>
      <c r="B17" s="21" t="s">
        <v>39</v>
      </c>
      <c r="C17" s="20" t="str">
        <f t="shared" ref="C17:C23" si="5">CONCATENATE($M$1,B17)</f>
        <v>1404/10/10</v>
      </c>
      <c r="D17" s="21" t="s">
        <v>60</v>
      </c>
      <c r="E17" s="1" t="s">
        <v>18</v>
      </c>
      <c r="F17" s="17">
        <v>0.35416666666666669</v>
      </c>
      <c r="G17" s="17">
        <v>0.54166666666666663</v>
      </c>
      <c r="H17" s="17">
        <f t="shared" si="2"/>
        <v>0.18749999999999994</v>
      </c>
      <c r="I17" s="27">
        <f t="shared" si="3"/>
        <v>269.99999999999994</v>
      </c>
      <c r="J17" s="29">
        <f t="shared" ref="J17:J23" si="6">(I17/60)*$N$1</f>
        <v>6533999.9999999991</v>
      </c>
      <c r="K17" s="1" t="s">
        <v>27</v>
      </c>
      <c r="L17" s="40"/>
    </row>
    <row r="18" spans="1:26" s="15" customFormat="1" x14ac:dyDescent="0.35">
      <c r="A18" s="1">
        <f t="shared" si="0"/>
        <v>16</v>
      </c>
      <c r="B18" s="21" t="s">
        <v>39</v>
      </c>
      <c r="C18" s="20" t="str">
        <f t="shared" si="5"/>
        <v>1404/10/10</v>
      </c>
      <c r="D18" s="21" t="s">
        <v>61</v>
      </c>
      <c r="E18" s="1" t="s">
        <v>18</v>
      </c>
      <c r="F18" s="17">
        <v>0.70833333333333337</v>
      </c>
      <c r="G18" s="17">
        <v>0.85416666666666663</v>
      </c>
      <c r="H18" s="17">
        <f t="shared" si="2"/>
        <v>0.14583333333333326</v>
      </c>
      <c r="I18" s="27">
        <f t="shared" si="3"/>
        <v>209.99999999999989</v>
      </c>
      <c r="J18" s="29">
        <f t="shared" si="6"/>
        <v>5081999.9999999972</v>
      </c>
      <c r="K18" s="1" t="s">
        <v>28</v>
      </c>
      <c r="L18" s="40"/>
    </row>
    <row r="19" spans="1:26" s="15" customFormat="1" x14ac:dyDescent="0.35">
      <c r="A19" s="1">
        <f t="shared" si="0"/>
        <v>17</v>
      </c>
      <c r="B19" s="21" t="s">
        <v>39</v>
      </c>
      <c r="C19" s="20" t="str">
        <f t="shared" si="5"/>
        <v>1404/10/10</v>
      </c>
      <c r="D19" s="21" t="s">
        <v>47</v>
      </c>
      <c r="E19" s="1" t="s">
        <v>14</v>
      </c>
      <c r="F19" s="17">
        <v>0.35416666666666669</v>
      </c>
      <c r="G19" s="17">
        <v>0.60416666666666663</v>
      </c>
      <c r="H19" s="17">
        <f t="shared" si="2"/>
        <v>0.24999999999999994</v>
      </c>
      <c r="I19" s="27">
        <f t="shared" si="3"/>
        <v>359.99999999999994</v>
      </c>
      <c r="J19" s="29">
        <f t="shared" si="6"/>
        <v>8711999.9999999981</v>
      </c>
      <c r="K19" s="1" t="s">
        <v>16</v>
      </c>
      <c r="L19" s="40"/>
    </row>
    <row r="20" spans="1:26" s="15" customFormat="1" x14ac:dyDescent="0.35">
      <c r="A20" s="1">
        <f t="shared" si="0"/>
        <v>18</v>
      </c>
      <c r="B20" s="21" t="s">
        <v>53</v>
      </c>
      <c r="C20" s="20" t="str">
        <f t="shared" si="5"/>
        <v>1404/10/14</v>
      </c>
      <c r="D20" s="21" t="s">
        <v>55</v>
      </c>
      <c r="E20" s="1" t="s">
        <v>18</v>
      </c>
      <c r="F20" s="17">
        <v>0.35416666666666669</v>
      </c>
      <c r="G20" s="17">
        <v>0.58333333333333337</v>
      </c>
      <c r="H20" s="17">
        <f t="shared" si="2"/>
        <v>0.22916666666666669</v>
      </c>
      <c r="I20" s="27">
        <f t="shared" si="3"/>
        <v>330</v>
      </c>
      <c r="J20" s="29">
        <f t="shared" si="6"/>
        <v>7986000</v>
      </c>
      <c r="K20" s="1" t="s">
        <v>26</v>
      </c>
      <c r="L20" s="40"/>
    </row>
    <row r="21" spans="1:26" s="15" customFormat="1" x14ac:dyDescent="0.35">
      <c r="A21" s="1">
        <f t="shared" si="0"/>
        <v>19</v>
      </c>
      <c r="B21" s="21" t="s">
        <v>53</v>
      </c>
      <c r="C21" s="20" t="str">
        <f t="shared" si="5"/>
        <v>1404/10/14</v>
      </c>
      <c r="D21" s="21" t="s">
        <v>54</v>
      </c>
      <c r="E21" s="1" t="s">
        <v>18</v>
      </c>
      <c r="F21" s="17">
        <v>0.70833333333333337</v>
      </c>
      <c r="G21" s="17">
        <v>0.875</v>
      </c>
      <c r="H21" s="17">
        <f t="shared" si="2"/>
        <v>0.16666666666666663</v>
      </c>
      <c r="I21" s="27">
        <f t="shared" si="3"/>
        <v>239.99999999999994</v>
      </c>
      <c r="J21" s="29">
        <f t="shared" si="6"/>
        <v>5807999.9999999991</v>
      </c>
      <c r="K21" s="1" t="s">
        <v>22</v>
      </c>
      <c r="L21" s="1"/>
    </row>
    <row r="22" spans="1:26" s="15" customFormat="1" x14ac:dyDescent="0.35">
      <c r="A22" s="1">
        <f t="shared" si="0"/>
        <v>20</v>
      </c>
      <c r="B22" s="21" t="s">
        <v>53</v>
      </c>
      <c r="C22" s="20" t="str">
        <f t="shared" si="5"/>
        <v>1404/10/14</v>
      </c>
      <c r="D22" s="21" t="s">
        <v>65</v>
      </c>
      <c r="E22" s="1" t="s">
        <v>14</v>
      </c>
      <c r="F22" s="17">
        <v>0.375</v>
      </c>
      <c r="G22" s="17">
        <v>0.54166666666666663</v>
      </c>
      <c r="H22" s="17">
        <f t="shared" si="2"/>
        <v>0.16666666666666663</v>
      </c>
      <c r="I22" s="27">
        <f t="shared" si="3"/>
        <v>239.99999999999994</v>
      </c>
      <c r="J22" s="29">
        <f t="shared" si="6"/>
        <v>5807999.9999999991</v>
      </c>
      <c r="K22" s="1" t="s">
        <v>67</v>
      </c>
      <c r="L22" s="40"/>
    </row>
    <row r="23" spans="1:26" s="15" customFormat="1" x14ac:dyDescent="0.35">
      <c r="A23" s="1">
        <f t="shared" si="0"/>
        <v>21</v>
      </c>
      <c r="B23" s="21" t="s">
        <v>53</v>
      </c>
      <c r="C23" s="20" t="str">
        <f t="shared" si="5"/>
        <v>1404/10/14</v>
      </c>
      <c r="D23" s="21" t="s">
        <v>66</v>
      </c>
      <c r="E23" s="1" t="s">
        <v>14</v>
      </c>
      <c r="F23" s="17">
        <v>0.66666666666666663</v>
      </c>
      <c r="G23" s="17">
        <v>0.83333333333333337</v>
      </c>
      <c r="H23" s="17">
        <f t="shared" si="2"/>
        <v>0.16666666666666674</v>
      </c>
      <c r="I23" s="27">
        <f t="shared" si="3"/>
        <v>240.00000000000011</v>
      </c>
      <c r="J23" s="29">
        <f t="shared" si="6"/>
        <v>5808000.0000000028</v>
      </c>
      <c r="K23" s="1" t="s">
        <v>68</v>
      </c>
      <c r="L23" s="1"/>
    </row>
    <row r="24" spans="1:26" s="32" customFormat="1" ht="19.5" x14ac:dyDescent="0.2">
      <c r="A24" s="33"/>
      <c r="B24" s="34"/>
      <c r="C24" s="35" t="s">
        <v>10</v>
      </c>
      <c r="D24" s="34"/>
      <c r="E24" s="33"/>
      <c r="F24" s="33"/>
      <c r="G24" s="33"/>
      <c r="H24" s="33"/>
      <c r="I24" s="33"/>
      <c r="J24" s="36">
        <f>SUM(J3:J23)</f>
        <v>127049999.99999999</v>
      </c>
      <c r="K24" s="33"/>
      <c r="L24" s="40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</row>
    <row r="25" spans="1:26" s="15" customFormat="1" x14ac:dyDescent="0.35">
      <c r="A25" s="1"/>
      <c r="B25" s="21"/>
      <c r="C25" s="20"/>
      <c r="D25" s="21"/>
      <c r="E25" s="1"/>
      <c r="F25" s="17"/>
      <c r="G25" s="17"/>
      <c r="H25" s="17"/>
      <c r="I25" s="27"/>
      <c r="J25" s="29"/>
      <c r="K25" s="1"/>
      <c r="L25" s="40"/>
    </row>
    <row r="26" spans="1:26" s="15" customFormat="1" x14ac:dyDescent="0.35">
      <c r="A26" s="1"/>
      <c r="B26" s="21"/>
      <c r="C26" s="20"/>
      <c r="D26" s="21"/>
      <c r="E26" s="1"/>
      <c r="F26" s="17"/>
      <c r="G26" s="17"/>
      <c r="H26" s="17"/>
      <c r="I26" s="27"/>
      <c r="J26" s="29"/>
      <c r="K26" s="1"/>
      <c r="L26" s="40"/>
    </row>
    <row r="27" spans="1:26" s="15" customFormat="1" x14ac:dyDescent="0.35">
      <c r="A27" s="1"/>
      <c r="B27" s="21"/>
      <c r="C27" s="20"/>
      <c r="D27" s="21"/>
      <c r="E27" s="1"/>
      <c r="F27" s="17"/>
      <c r="G27" s="17"/>
      <c r="H27" s="17"/>
      <c r="I27" s="27"/>
      <c r="J27" s="29"/>
      <c r="K27" s="1"/>
    </row>
    <row r="28" spans="1:26" s="15" customFormat="1" x14ac:dyDescent="0.35">
      <c r="A28" s="1"/>
      <c r="B28" s="21"/>
      <c r="C28" s="20"/>
      <c r="D28" s="21"/>
      <c r="E28" s="1"/>
      <c r="F28" s="17"/>
      <c r="G28" s="17"/>
      <c r="H28" s="17"/>
      <c r="I28" s="27"/>
      <c r="J28" s="29"/>
      <c r="K28" s="1"/>
    </row>
    <row r="29" spans="1:26" s="15" customFormat="1" x14ac:dyDescent="0.35">
      <c r="A29" s="1"/>
      <c r="B29" s="21"/>
      <c r="C29" s="20"/>
      <c r="D29" s="21"/>
      <c r="E29" s="1"/>
      <c r="F29" s="17"/>
      <c r="G29" s="17"/>
      <c r="H29" s="17"/>
      <c r="I29" s="27"/>
      <c r="J29" s="29"/>
      <c r="K29" s="1"/>
    </row>
    <row r="30" spans="1:26" s="15" customFormat="1" x14ac:dyDescent="0.35">
      <c r="A30" s="1"/>
      <c r="B30" s="21"/>
      <c r="C30" s="20"/>
      <c r="D30" s="21"/>
      <c r="E30" s="1"/>
      <c r="F30" s="17"/>
      <c r="G30" s="17"/>
      <c r="H30" s="17"/>
      <c r="I30" s="27"/>
      <c r="J30" s="29"/>
      <c r="K30" s="1"/>
      <c r="L30" s="40"/>
    </row>
    <row r="31" spans="1:26" s="15" customFormat="1" x14ac:dyDescent="0.35">
      <c r="A31" s="1"/>
      <c r="B31" s="21"/>
      <c r="C31" s="20"/>
      <c r="D31" s="21"/>
      <c r="E31" s="1"/>
      <c r="F31" s="17"/>
      <c r="G31" s="17"/>
      <c r="H31" s="17"/>
      <c r="I31" s="27"/>
      <c r="J31" s="29"/>
      <c r="K31" s="1"/>
      <c r="L31" s="40"/>
    </row>
    <row r="32" spans="1:26" s="15" customFormat="1" x14ac:dyDescent="0.35">
      <c r="A32" s="1"/>
      <c r="B32" s="21"/>
      <c r="C32" s="20"/>
      <c r="D32" s="21"/>
      <c r="E32" s="1"/>
      <c r="F32" s="17"/>
      <c r="G32" s="17"/>
      <c r="H32" s="17"/>
      <c r="I32" s="27"/>
      <c r="J32" s="29"/>
      <c r="K32" s="1"/>
    </row>
    <row r="33" spans="1:11" s="15" customFormat="1" x14ac:dyDescent="0.35">
      <c r="A33" s="1"/>
      <c r="B33" s="21"/>
      <c r="C33" s="20"/>
      <c r="D33" s="21"/>
      <c r="E33" s="1"/>
      <c r="F33" s="17"/>
      <c r="G33" s="17"/>
      <c r="H33" s="17"/>
      <c r="I33" s="27"/>
      <c r="J33" s="29"/>
      <c r="K33" s="1"/>
    </row>
    <row r="38" spans="1:11" x14ac:dyDescent="0.35">
      <c r="J38" s="30"/>
    </row>
    <row r="39" spans="1:11" x14ac:dyDescent="0.35">
      <c r="J39" s="30"/>
    </row>
    <row r="40" spans="1:11" x14ac:dyDescent="0.35">
      <c r="J40" s="30"/>
    </row>
    <row r="41" spans="1:11" x14ac:dyDescent="0.35">
      <c r="J41" s="30"/>
    </row>
    <row r="42" spans="1:11" x14ac:dyDescent="0.35">
      <c r="J42" s="30"/>
    </row>
    <row r="43" spans="1:11" x14ac:dyDescent="0.35">
      <c r="J43" s="30"/>
    </row>
    <row r="44" spans="1:11" x14ac:dyDescent="0.35">
      <c r="J44" s="30"/>
    </row>
    <row r="45" spans="1:11" x14ac:dyDescent="0.35">
      <c r="J45" s="30"/>
    </row>
    <row r="46" spans="1:11" x14ac:dyDescent="0.35">
      <c r="J46" s="30"/>
    </row>
    <row r="47" spans="1:11" x14ac:dyDescent="0.35">
      <c r="J47" s="30"/>
    </row>
    <row r="48" spans="1:11" x14ac:dyDescent="0.35">
      <c r="J48" s="30"/>
    </row>
    <row r="49" spans="10:10" x14ac:dyDescent="0.35">
      <c r="J49" s="30"/>
    </row>
    <row r="50" spans="10:10" x14ac:dyDescent="0.35">
      <c r="J50" s="30"/>
    </row>
    <row r="51" spans="10:10" x14ac:dyDescent="0.35">
      <c r="J51" s="30"/>
    </row>
    <row r="52" spans="10:10" x14ac:dyDescent="0.35">
      <c r="J52" s="30"/>
    </row>
    <row r="53" spans="10:10" x14ac:dyDescent="0.35">
      <c r="J53" s="30"/>
    </row>
    <row r="54" spans="10:10" x14ac:dyDescent="0.35">
      <c r="J54" s="30"/>
    </row>
    <row r="55" spans="10:10" x14ac:dyDescent="0.35">
      <c r="J55" s="30"/>
    </row>
    <row r="56" spans="10:10" x14ac:dyDescent="0.35">
      <c r="J56" s="30"/>
    </row>
    <row r="57" spans="10:10" x14ac:dyDescent="0.35">
      <c r="J57" s="30"/>
    </row>
    <row r="58" spans="10:10" x14ac:dyDescent="0.35">
      <c r="J58" s="30"/>
    </row>
    <row r="59" spans="10:10" x14ac:dyDescent="0.35">
      <c r="J59" s="30"/>
    </row>
    <row r="60" spans="10:10" x14ac:dyDescent="0.35">
      <c r="J60" s="30"/>
    </row>
    <row r="61" spans="10:10" x14ac:dyDescent="0.35">
      <c r="J61" s="30"/>
    </row>
    <row r="62" spans="10:10" x14ac:dyDescent="0.35">
      <c r="J62" s="30"/>
    </row>
    <row r="63" spans="10:10" x14ac:dyDescent="0.35">
      <c r="J63" s="30"/>
    </row>
    <row r="64" spans="10:10" x14ac:dyDescent="0.35">
      <c r="J64" s="30"/>
    </row>
    <row r="65" spans="10:26" x14ac:dyDescent="0.35">
      <c r="J65" s="30"/>
    </row>
    <row r="66" spans="10:26" x14ac:dyDescent="0.35">
      <c r="J66" s="30"/>
    </row>
    <row r="67" spans="10:26" x14ac:dyDescent="0.35">
      <c r="J67" s="30"/>
    </row>
    <row r="68" spans="10:26" x14ac:dyDescent="0.35">
      <c r="J68" s="30"/>
    </row>
    <row r="69" spans="10:26" x14ac:dyDescent="0.35">
      <c r="J69" s="30"/>
    </row>
    <row r="70" spans="10:26" x14ac:dyDescent="0.35">
      <c r="J70" s="30"/>
    </row>
    <row r="71" spans="10:26" x14ac:dyDescent="0.35">
      <c r="J71" s="30"/>
    </row>
    <row r="72" spans="10:26" x14ac:dyDescent="0.35">
      <c r="J72" s="30"/>
    </row>
    <row r="73" spans="10:26" x14ac:dyDescent="0.35">
      <c r="J73" s="30"/>
      <c r="Z73" s="15" t="s">
        <v>24</v>
      </c>
    </row>
  </sheetData>
  <sortState ref="A3:K24">
    <sortCondition ref="C3:C24"/>
    <sortCondition ref="E3:E24"/>
    <sortCondition ref="F3:F24"/>
    <sortCondition ref="D3:D24"/>
  </sortState>
  <mergeCells count="1">
    <mergeCell ref="A1:K1"/>
  </mergeCells>
  <printOptions horizontalCentered="1"/>
  <pageMargins left="0.31496062992125984" right="0.31496062992125984" top="0.59055118110236227" bottom="0.55118110236220474" header="0.31496062992125984" footer="0.31496062992125984"/>
  <pageSetup paperSize="9" scale="125" orientation="landscape" r:id="rId1"/>
  <headerFooter>
    <oddFooter>&amp;Cصفحه &amp;P از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94"/>
  <sheetViews>
    <sheetView rightToLeft="1" tabSelected="1" zoomScale="170" zoomScaleNormal="170" workbookViewId="0">
      <pane ySplit="2" topLeftCell="A3" activePane="bottomLeft" state="frozen"/>
      <selection pane="bottomLeft" activeCell="J4" sqref="J4"/>
    </sheetView>
  </sheetViews>
  <sheetFormatPr defaultColWidth="9.140625" defaultRowHeight="12" x14ac:dyDescent="0.2"/>
  <cols>
    <col min="1" max="1" width="3.7109375" style="16" customWidth="1"/>
    <col min="2" max="2" width="3.140625" style="16" customWidth="1"/>
    <col min="3" max="3" width="10.42578125" style="16" customWidth="1"/>
    <col min="4" max="4" width="7.85546875" style="26" bestFit="1" customWidth="1"/>
    <col min="5" max="5" width="11.28515625" style="16" customWidth="1"/>
    <col min="6" max="7" width="7.85546875" style="16" customWidth="1"/>
    <col min="8" max="8" width="6.85546875" style="16" customWidth="1"/>
    <col min="9" max="9" width="8.140625" style="16" customWidth="1"/>
    <col min="10" max="10" width="14.7109375" style="16" customWidth="1"/>
    <col min="11" max="11" width="17.7109375" style="16" customWidth="1"/>
    <col min="12" max="19" width="9.140625" style="15"/>
    <col min="20" max="16384" width="9.140625" style="16"/>
  </cols>
  <sheetData>
    <row r="1" spans="1:19" s="12" customFormat="1" ht="15" x14ac:dyDescent="0.4">
      <c r="A1" s="54" t="s">
        <v>63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11"/>
      <c r="M1" s="11"/>
      <c r="N1" s="22">
        <v>81400</v>
      </c>
      <c r="O1" s="11"/>
      <c r="P1" s="11"/>
      <c r="Q1" s="11"/>
      <c r="R1" s="11"/>
      <c r="S1" s="11"/>
    </row>
    <row r="2" spans="1:19" s="12" customFormat="1" ht="15" x14ac:dyDescent="0.4">
      <c r="A2" s="4" t="s">
        <v>0</v>
      </c>
      <c r="B2" s="4" t="s">
        <v>12</v>
      </c>
      <c r="C2" s="5" t="s">
        <v>1</v>
      </c>
      <c r="D2" s="6" t="s">
        <v>2</v>
      </c>
      <c r="E2" s="4" t="s">
        <v>3</v>
      </c>
      <c r="F2" s="7" t="s">
        <v>4</v>
      </c>
      <c r="G2" s="8" t="s">
        <v>5</v>
      </c>
      <c r="H2" s="4" t="s">
        <v>6</v>
      </c>
      <c r="I2" s="4" t="s">
        <v>11</v>
      </c>
      <c r="J2" s="9" t="s">
        <v>8</v>
      </c>
      <c r="K2" s="10" t="s">
        <v>9</v>
      </c>
      <c r="L2" s="11"/>
      <c r="M2" s="11"/>
      <c r="N2" s="11"/>
      <c r="O2" s="11"/>
      <c r="P2" s="11"/>
      <c r="Q2" s="11"/>
      <c r="R2" s="11"/>
      <c r="S2" s="11"/>
    </row>
    <row r="3" spans="1:19" s="28" customFormat="1" ht="15.75" customHeight="1" x14ac:dyDescent="0.35">
      <c r="A3" s="1">
        <f>ROW()-2</f>
        <v>1</v>
      </c>
      <c r="B3" s="21" t="s">
        <v>30</v>
      </c>
      <c r="C3" s="41" t="str">
        <f>CONCATENATE(شیراز!$M$1,B3)</f>
        <v>1404/10/06</v>
      </c>
      <c r="D3" s="21" t="s">
        <v>31</v>
      </c>
      <c r="E3" s="1" t="s">
        <v>18</v>
      </c>
      <c r="F3" s="17">
        <v>0.29166666666666669</v>
      </c>
      <c r="G3" s="17">
        <v>0.33333333333333331</v>
      </c>
      <c r="H3" s="17">
        <f>G3-F3</f>
        <v>4.166666666666663E-2</v>
      </c>
      <c r="I3" s="42">
        <v>500</v>
      </c>
      <c r="J3" s="43">
        <f>I3*$N$1+(3450000*2)</f>
        <v>47600000</v>
      </c>
      <c r="K3" s="1" t="s">
        <v>21</v>
      </c>
    </row>
    <row r="4" spans="1:19" s="28" customFormat="1" ht="15.75" customHeight="1" x14ac:dyDescent="0.35">
      <c r="A4" s="1">
        <f>ROW()-2</f>
        <v>2</v>
      </c>
      <c r="B4" s="21" t="s">
        <v>69</v>
      </c>
      <c r="C4" s="41" t="str">
        <f>CONCATENATE(شیراز!$M$1,B4)</f>
        <v>1404/10/15</v>
      </c>
      <c r="D4" s="21" t="s">
        <v>71</v>
      </c>
      <c r="E4" s="1" t="s">
        <v>14</v>
      </c>
      <c r="F4" s="17">
        <v>0.29166666666666669</v>
      </c>
      <c r="G4" s="17">
        <v>0.33333333333333331</v>
      </c>
      <c r="H4" s="17">
        <f>G4-F4</f>
        <v>4.166666666666663E-2</v>
      </c>
      <c r="I4" s="42">
        <v>500</v>
      </c>
      <c r="J4" s="43">
        <f>I4*$N$1+(3450000*2)</f>
        <v>47600000</v>
      </c>
      <c r="K4" s="1" t="s">
        <v>21</v>
      </c>
    </row>
    <row r="5" spans="1:19" s="15" customFormat="1" ht="19.5" x14ac:dyDescent="0.5">
      <c r="A5" s="44"/>
      <c r="B5" s="45"/>
      <c r="C5" s="46" t="s">
        <v>10</v>
      </c>
      <c r="D5" s="45"/>
      <c r="E5" s="47"/>
      <c r="F5" s="47"/>
      <c r="G5" s="47"/>
      <c r="H5" s="47"/>
      <c r="I5" s="47"/>
      <c r="J5" s="48">
        <f>SUM(J3:J4)</f>
        <v>95200000</v>
      </c>
      <c r="K5" s="49"/>
    </row>
    <row r="6" spans="1:19" s="15" customFormat="1" x14ac:dyDescent="0.2"/>
    <row r="7" spans="1:19" s="15" customFormat="1" x14ac:dyDescent="0.2"/>
    <row r="8" spans="1:19" s="15" customFormat="1" x14ac:dyDescent="0.2"/>
    <row r="9" spans="1:19" s="15" customFormat="1" x14ac:dyDescent="0.2"/>
    <row r="10" spans="1:19" s="15" customFormat="1" x14ac:dyDescent="0.2"/>
    <row r="11" spans="1:19" s="15" customFormat="1" x14ac:dyDescent="0.2"/>
    <row r="12" spans="1:19" s="15" customFormat="1" x14ac:dyDescent="0.2"/>
    <row r="13" spans="1:19" s="15" customFormat="1" x14ac:dyDescent="0.2"/>
    <row r="14" spans="1:19" s="15" customFormat="1" x14ac:dyDescent="0.2"/>
    <row r="15" spans="1:19" s="15" customFormat="1" x14ac:dyDescent="0.2"/>
    <row r="16" spans="1:19" s="15" customFormat="1" x14ac:dyDescent="0.2"/>
    <row r="17" spans="1:11" s="15" customFormat="1" x14ac:dyDescent="0.2"/>
    <row r="18" spans="1:11" s="15" customFormat="1" ht="15" customHeight="1" x14ac:dyDescent="0.2"/>
    <row r="19" spans="1:11" s="15" customFormat="1" x14ac:dyDescent="0.2"/>
    <row r="20" spans="1:11" s="15" customFormat="1" x14ac:dyDescent="0.2"/>
    <row r="21" spans="1:11" s="15" customFormat="1" x14ac:dyDescent="0.2"/>
    <row r="22" spans="1:11" s="15" customFormat="1" x14ac:dyDescent="0.2"/>
    <row r="23" spans="1:11" s="28" customFormat="1" x14ac:dyDescent="0.2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</row>
    <row r="24" spans="1:11" s="28" customFormat="1" x14ac:dyDescent="0.2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</row>
    <row r="25" spans="1:11" s="28" customFormat="1" x14ac:dyDescent="0.2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</row>
    <row r="26" spans="1:11" s="28" customFormat="1" x14ac:dyDescent="0.2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</row>
    <row r="27" spans="1:11" s="28" customForma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</row>
    <row r="28" spans="1:11" s="28" customFormat="1" x14ac:dyDescent="0.2"/>
    <row r="29" spans="1:11" s="28" customFormat="1" x14ac:dyDescent="0.2"/>
    <row r="30" spans="1:11" s="28" customFormat="1" x14ac:dyDescent="0.2"/>
    <row r="31" spans="1:11" s="28" customFormat="1" x14ac:dyDescent="0.2"/>
    <row r="32" spans="1:11" s="28" customFormat="1" x14ac:dyDescent="0.2"/>
    <row r="33" spans="1:19" s="24" customFormat="1" ht="19.5" customHeight="1" x14ac:dyDescent="0.35">
      <c r="A33" s="28"/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3"/>
      <c r="M33" s="23"/>
      <c r="N33" s="23"/>
      <c r="O33" s="23"/>
      <c r="P33" s="23"/>
      <c r="Q33" s="23"/>
      <c r="R33" s="23"/>
      <c r="S33" s="23"/>
    </row>
    <row r="34" spans="1:19" x14ac:dyDescent="0.2">
      <c r="A34" s="28"/>
      <c r="B34" s="28"/>
      <c r="C34" s="28"/>
      <c r="D34" s="28"/>
      <c r="E34" s="28"/>
      <c r="F34" s="28"/>
      <c r="G34" s="28"/>
      <c r="H34" s="28"/>
      <c r="I34" s="28"/>
      <c r="J34" s="28"/>
      <c r="K34" s="28"/>
    </row>
    <row r="35" spans="1:19" x14ac:dyDescent="0.2">
      <c r="A35" s="28"/>
      <c r="B35" s="28"/>
      <c r="C35" s="28"/>
      <c r="D35" s="28"/>
      <c r="E35" s="28"/>
      <c r="F35" s="28"/>
      <c r="G35" s="28"/>
      <c r="H35" s="28"/>
      <c r="I35" s="28"/>
      <c r="J35" s="28"/>
      <c r="K35" s="28"/>
    </row>
    <row r="36" spans="1:19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</row>
    <row r="37" spans="1:19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</row>
    <row r="38" spans="1:19" ht="14.25" x14ac:dyDescent="0.35">
      <c r="A38" s="24"/>
      <c r="B38" s="24"/>
      <c r="C38" s="24"/>
      <c r="D38" s="24"/>
      <c r="E38" s="24"/>
      <c r="F38" s="24"/>
      <c r="G38" s="24"/>
      <c r="H38" s="24"/>
      <c r="I38" s="24"/>
      <c r="J38" s="24"/>
      <c r="K38" s="24"/>
    </row>
    <row r="39" spans="1:19" x14ac:dyDescent="0.2">
      <c r="A39" s="18"/>
      <c r="B39" s="18"/>
      <c r="C39" s="18"/>
      <c r="D39" s="25"/>
      <c r="E39" s="18"/>
      <c r="F39" s="18"/>
      <c r="G39" s="18"/>
      <c r="H39" s="18"/>
      <c r="I39" s="18"/>
      <c r="J39" s="18"/>
      <c r="K39" s="18"/>
    </row>
    <row r="59" spans="10:10" x14ac:dyDescent="0.2">
      <c r="J59" s="19"/>
    </row>
    <row r="60" spans="10:10" x14ac:dyDescent="0.2">
      <c r="J60" s="19"/>
    </row>
    <row r="61" spans="10:10" x14ac:dyDescent="0.2">
      <c r="J61" s="19"/>
    </row>
    <row r="62" spans="10:10" x14ac:dyDescent="0.2">
      <c r="J62" s="19"/>
    </row>
    <row r="63" spans="10:10" x14ac:dyDescent="0.2">
      <c r="J63" s="19"/>
    </row>
    <row r="64" spans="10:10" x14ac:dyDescent="0.2">
      <c r="J64" s="19"/>
    </row>
    <row r="65" spans="10:10" x14ac:dyDescent="0.2">
      <c r="J65" s="19"/>
    </row>
    <row r="66" spans="10:10" x14ac:dyDescent="0.2">
      <c r="J66" s="19"/>
    </row>
    <row r="67" spans="10:10" x14ac:dyDescent="0.2">
      <c r="J67" s="19"/>
    </row>
    <row r="68" spans="10:10" x14ac:dyDescent="0.2">
      <c r="J68" s="19"/>
    </row>
    <row r="69" spans="10:10" x14ac:dyDescent="0.2">
      <c r="J69" s="19"/>
    </row>
    <row r="70" spans="10:10" x14ac:dyDescent="0.2">
      <c r="J70" s="19"/>
    </row>
    <row r="71" spans="10:10" x14ac:dyDescent="0.2">
      <c r="J71" s="19"/>
    </row>
    <row r="72" spans="10:10" x14ac:dyDescent="0.2">
      <c r="J72" s="19"/>
    </row>
    <row r="73" spans="10:10" x14ac:dyDescent="0.2">
      <c r="J73" s="19"/>
    </row>
    <row r="74" spans="10:10" x14ac:dyDescent="0.2">
      <c r="J74" s="19"/>
    </row>
    <row r="75" spans="10:10" x14ac:dyDescent="0.2">
      <c r="J75" s="19"/>
    </row>
    <row r="76" spans="10:10" x14ac:dyDescent="0.2">
      <c r="J76" s="19"/>
    </row>
    <row r="77" spans="10:10" x14ac:dyDescent="0.2">
      <c r="J77" s="19"/>
    </row>
    <row r="78" spans="10:10" x14ac:dyDescent="0.2">
      <c r="J78" s="19"/>
    </row>
    <row r="79" spans="10:10" x14ac:dyDescent="0.2">
      <c r="J79" s="19"/>
    </row>
    <row r="80" spans="10:10" x14ac:dyDescent="0.2">
      <c r="J80" s="19"/>
    </row>
    <row r="81" spans="10:10" x14ac:dyDescent="0.2">
      <c r="J81" s="19"/>
    </row>
    <row r="82" spans="10:10" x14ac:dyDescent="0.2">
      <c r="J82" s="19"/>
    </row>
    <row r="83" spans="10:10" x14ac:dyDescent="0.2">
      <c r="J83" s="19"/>
    </row>
    <row r="84" spans="10:10" x14ac:dyDescent="0.2">
      <c r="J84" s="19"/>
    </row>
    <row r="85" spans="10:10" x14ac:dyDescent="0.2">
      <c r="J85" s="19"/>
    </row>
    <row r="86" spans="10:10" x14ac:dyDescent="0.2">
      <c r="J86" s="19"/>
    </row>
    <row r="87" spans="10:10" x14ac:dyDescent="0.2">
      <c r="J87" s="19"/>
    </row>
    <row r="88" spans="10:10" x14ac:dyDescent="0.2">
      <c r="J88" s="19"/>
    </row>
    <row r="89" spans="10:10" x14ac:dyDescent="0.2">
      <c r="J89" s="19"/>
    </row>
    <row r="90" spans="10:10" x14ac:dyDescent="0.2">
      <c r="J90" s="19"/>
    </row>
    <row r="91" spans="10:10" x14ac:dyDescent="0.2">
      <c r="J91" s="19"/>
    </row>
    <row r="92" spans="10:10" x14ac:dyDescent="0.2">
      <c r="J92" s="19"/>
    </row>
    <row r="93" spans="10:10" x14ac:dyDescent="0.2">
      <c r="J93" s="19"/>
    </row>
    <row r="94" spans="10:10" x14ac:dyDescent="0.2">
      <c r="J94" s="19"/>
    </row>
  </sheetData>
  <sortState ref="A3:K5">
    <sortCondition ref="C3:C5"/>
    <sortCondition ref="E3:E5"/>
    <sortCondition ref="F3:F5"/>
  </sortState>
  <mergeCells count="1">
    <mergeCell ref="A1:K1"/>
  </mergeCells>
  <printOptions horizontalCentered="1"/>
  <pageMargins left="0.31496062992125984" right="0.31496062992125984" top="0.39370078740157483" bottom="0.47244094488188981" header="0.31496062992125984" footer="0.31496062992125984"/>
  <pageSetup scale="130" orientation="landscape" r:id="rId1"/>
  <headerFooter>
    <oddFooter>&amp;Cصفحه &amp;P از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40"/>
  <sheetViews>
    <sheetView rightToLeft="1" zoomScale="170" zoomScaleNormal="170" zoomScalePageLayoutView="154" workbookViewId="0">
      <pane ySplit="2" topLeftCell="A3" activePane="bottomLeft" state="frozen"/>
      <selection pane="bottomLeft" activeCell="J4" sqref="J4"/>
    </sheetView>
  </sheetViews>
  <sheetFormatPr defaultColWidth="9.140625" defaultRowHeight="14.25" x14ac:dyDescent="0.35"/>
  <cols>
    <col min="1" max="1" width="3.5703125" style="3" customWidth="1"/>
    <col min="2" max="2" width="3.5703125" style="14" customWidth="1"/>
    <col min="3" max="3" width="10.42578125" style="13" customWidth="1"/>
    <col min="4" max="4" width="7.5703125" style="14" customWidth="1"/>
    <col min="5" max="5" width="12.85546875" style="3" bestFit="1" customWidth="1"/>
    <col min="6" max="7" width="7.85546875" style="16" customWidth="1"/>
    <col min="8" max="8" width="6.85546875" style="16" customWidth="1"/>
    <col min="9" max="9" width="8.140625" style="16" customWidth="1"/>
    <col min="10" max="10" width="14.7109375" style="31" customWidth="1"/>
    <col min="11" max="11" width="18.42578125" style="3" customWidth="1"/>
    <col min="12" max="12" width="0.28515625" style="15" hidden="1" customWidth="1"/>
    <col min="13" max="13" width="6.28515625" style="40" customWidth="1"/>
    <col min="14" max="27" width="9.140625" style="15"/>
    <col min="28" max="16384" width="9.140625" style="16"/>
  </cols>
  <sheetData>
    <row r="1" spans="1:27" s="3" customFormat="1" ht="15" x14ac:dyDescent="0.35">
      <c r="A1" s="53" t="s">
        <v>64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1"/>
      <c r="M1" s="38"/>
      <c r="N1" s="2"/>
      <c r="O1" s="2">
        <v>1452000</v>
      </c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s="12" customFormat="1" ht="15" x14ac:dyDescent="0.4">
      <c r="A2" s="4" t="s">
        <v>0</v>
      </c>
      <c r="B2" s="6" t="s">
        <v>12</v>
      </c>
      <c r="C2" s="5" t="s">
        <v>1</v>
      </c>
      <c r="D2" s="6" t="s">
        <v>2</v>
      </c>
      <c r="E2" s="4" t="s">
        <v>3</v>
      </c>
      <c r="F2" s="7" t="s">
        <v>4</v>
      </c>
      <c r="G2" s="8" t="s">
        <v>5</v>
      </c>
      <c r="H2" s="4" t="s">
        <v>6</v>
      </c>
      <c r="I2" s="4" t="s">
        <v>7</v>
      </c>
      <c r="J2" s="9" t="s">
        <v>8</v>
      </c>
      <c r="K2" s="10" t="s">
        <v>9</v>
      </c>
      <c r="L2" s="37" t="s">
        <v>13</v>
      </c>
      <c r="M2" s="39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</row>
    <row r="3" spans="1:27" s="15" customFormat="1" x14ac:dyDescent="0.35">
      <c r="A3" s="1">
        <f t="shared" ref="A3" si="0">ROW()-2</f>
        <v>1</v>
      </c>
      <c r="B3" s="14" t="s">
        <v>69</v>
      </c>
      <c r="C3" s="20" t="str">
        <f>CONCATENATE(شیراز!$M$1,B3)</f>
        <v>1404/10/15</v>
      </c>
      <c r="D3" s="14" t="s">
        <v>70</v>
      </c>
      <c r="E3" s="3" t="s">
        <v>14</v>
      </c>
      <c r="F3" s="50">
        <v>0.4375</v>
      </c>
      <c r="G3" s="50">
        <v>0.77083333333333337</v>
      </c>
      <c r="H3" s="17">
        <f t="shared" ref="H3" si="1">G3-F3</f>
        <v>0.33333333333333337</v>
      </c>
      <c r="I3" s="27">
        <f t="shared" ref="I3" si="2">H3*1440</f>
        <v>480.00000000000006</v>
      </c>
      <c r="J3" s="29">
        <f>(I3/60)*$O$1+1700000</f>
        <v>13316000.000000002</v>
      </c>
      <c r="K3" s="51" t="s">
        <v>72</v>
      </c>
      <c r="L3" s="1" t="s">
        <v>15</v>
      </c>
      <c r="M3" s="40"/>
    </row>
    <row r="4" spans="1:27" ht="19.5" x14ac:dyDescent="0.2">
      <c r="A4" s="33"/>
      <c r="B4" s="34"/>
      <c r="C4" s="35" t="s">
        <v>10</v>
      </c>
      <c r="D4" s="34"/>
      <c r="E4" s="33"/>
      <c r="F4" s="33"/>
      <c r="G4" s="33"/>
      <c r="H4" s="33"/>
      <c r="I4" s="33"/>
      <c r="J4" s="36">
        <f>SUM(J3:J3)</f>
        <v>13316000.000000002</v>
      </c>
      <c r="K4" s="33"/>
    </row>
    <row r="5" spans="1:27" x14ac:dyDescent="0.35">
      <c r="J5" s="30"/>
    </row>
    <row r="6" spans="1:27" x14ac:dyDescent="0.35">
      <c r="J6" s="30"/>
    </row>
    <row r="7" spans="1:27" x14ac:dyDescent="0.35">
      <c r="J7" s="30"/>
    </row>
    <row r="8" spans="1:27" x14ac:dyDescent="0.35">
      <c r="J8" s="30"/>
    </row>
    <row r="9" spans="1:27" x14ac:dyDescent="0.35">
      <c r="J9" s="30"/>
    </row>
    <row r="10" spans="1:27" x14ac:dyDescent="0.35">
      <c r="J10" s="30"/>
    </row>
    <row r="11" spans="1:27" x14ac:dyDescent="0.35">
      <c r="J11" s="30"/>
    </row>
    <row r="12" spans="1:27" x14ac:dyDescent="0.35">
      <c r="J12" s="30"/>
    </row>
    <row r="13" spans="1:27" x14ac:dyDescent="0.35">
      <c r="J13" s="30"/>
    </row>
    <row r="14" spans="1:27" x14ac:dyDescent="0.35">
      <c r="J14" s="30"/>
    </row>
    <row r="15" spans="1:27" x14ac:dyDescent="0.35">
      <c r="J15" s="30"/>
    </row>
    <row r="16" spans="1:27" x14ac:dyDescent="0.35">
      <c r="J16" s="30"/>
    </row>
    <row r="17" spans="10:10" x14ac:dyDescent="0.35">
      <c r="J17" s="30"/>
    </row>
    <row r="18" spans="10:10" x14ac:dyDescent="0.35">
      <c r="J18" s="30"/>
    </row>
    <row r="19" spans="10:10" x14ac:dyDescent="0.35">
      <c r="J19" s="30"/>
    </row>
    <row r="20" spans="10:10" x14ac:dyDescent="0.35">
      <c r="J20" s="30"/>
    </row>
    <row r="21" spans="10:10" x14ac:dyDescent="0.35">
      <c r="J21" s="30"/>
    </row>
    <row r="22" spans="10:10" x14ac:dyDescent="0.35">
      <c r="J22" s="30"/>
    </row>
    <row r="23" spans="10:10" x14ac:dyDescent="0.35">
      <c r="J23" s="30"/>
    </row>
    <row r="24" spans="10:10" x14ac:dyDescent="0.35">
      <c r="J24" s="30"/>
    </row>
    <row r="25" spans="10:10" x14ac:dyDescent="0.35">
      <c r="J25" s="30"/>
    </row>
    <row r="26" spans="10:10" x14ac:dyDescent="0.35">
      <c r="J26" s="30"/>
    </row>
    <row r="27" spans="10:10" x14ac:dyDescent="0.35">
      <c r="J27" s="30"/>
    </row>
    <row r="28" spans="10:10" x14ac:dyDescent="0.35">
      <c r="J28" s="30"/>
    </row>
    <row r="29" spans="10:10" x14ac:dyDescent="0.35">
      <c r="J29" s="30"/>
    </row>
    <row r="30" spans="10:10" x14ac:dyDescent="0.35">
      <c r="J30" s="30"/>
    </row>
    <row r="31" spans="10:10" x14ac:dyDescent="0.35">
      <c r="J31" s="30"/>
    </row>
    <row r="32" spans="10:10" x14ac:dyDescent="0.35">
      <c r="J32" s="30"/>
    </row>
    <row r="33" spans="10:10" x14ac:dyDescent="0.35">
      <c r="J33" s="30"/>
    </row>
    <row r="34" spans="10:10" x14ac:dyDescent="0.35">
      <c r="J34" s="30"/>
    </row>
    <row r="35" spans="10:10" x14ac:dyDescent="0.35">
      <c r="J35" s="30"/>
    </row>
    <row r="36" spans="10:10" x14ac:dyDescent="0.35">
      <c r="J36" s="30"/>
    </row>
    <row r="37" spans="10:10" x14ac:dyDescent="0.35">
      <c r="J37" s="30"/>
    </row>
    <row r="38" spans="10:10" x14ac:dyDescent="0.35">
      <c r="J38" s="30"/>
    </row>
    <row r="39" spans="10:10" x14ac:dyDescent="0.35">
      <c r="J39" s="30"/>
    </row>
    <row r="40" spans="10:10" x14ac:dyDescent="0.35">
      <c r="J40" s="30"/>
    </row>
  </sheetData>
  <sortState ref="A3:L4">
    <sortCondition ref="C3:C4"/>
    <sortCondition ref="E3:E4"/>
    <sortCondition ref="F3:F4"/>
  </sortState>
  <mergeCells count="1">
    <mergeCell ref="A1:K1"/>
  </mergeCells>
  <printOptions horizontalCentered="1"/>
  <pageMargins left="0.31496062992125984" right="0.31496062992125984" top="0.59055118110236227" bottom="0.55118110236220474" header="0.31496062992125984" footer="0.31496062992125984"/>
  <pageSetup paperSize="9" scale="125" orientation="landscape" r:id="rId1"/>
  <headerFooter>
    <oddFooter>&amp;Cصفحه &amp;P از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شیراز</vt:lpstr>
      <vt:lpstr>بین شهری </vt:lpstr>
      <vt:lpstr>برون شهری</vt:lpstr>
      <vt:lpstr>'برون شهری'!Print_Area</vt:lpstr>
      <vt:lpstr>'بین شهری '!Print_Area</vt:lpstr>
      <vt:lpstr>شیراز!Print_Area</vt:lpstr>
      <vt:lpstr>'برون شهری'!Print_Titles</vt:lpstr>
      <vt:lpstr>'بین شهری '!Print_Titles</vt:lpstr>
      <vt:lpstr>شیراز!Print_Titles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Hotel Chamran</dc:creator>
  <cp:lastModifiedBy>user</cp:lastModifiedBy>
  <cp:lastPrinted>2024-01-27T06:28:36Z</cp:lastPrinted>
  <dcterms:created xsi:type="dcterms:W3CDTF">2023-12-21T10:37:36Z</dcterms:created>
  <dcterms:modified xsi:type="dcterms:W3CDTF">2026-01-10T06:01:13Z</dcterms:modified>
</cp:coreProperties>
</file>